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4-2026)" sheetId="6" r:id="rId1"/>
  </sheets>
  <definedNames>
    <definedName name="_xlnm.Print_Area" localSheetId="0">'источники (2024-2026)'!$A$1:$E$41</definedName>
    <definedName name="_xlnm.Print_Titles" localSheetId="0">'источники (2024-2026)'!$5:$6</definedName>
  </definedNames>
  <calcPr calcId="145621" calcMode="manual"/>
</workbook>
</file>

<file path=xl/calcChain.xml><?xml version="1.0" encoding="utf-8"?>
<calcChain xmlns="http://schemas.openxmlformats.org/spreadsheetml/2006/main">
  <c r="C15" i="6" l="1"/>
  <c r="C23" i="6" s="1"/>
  <c r="D14" i="6" l="1"/>
  <c r="E21" i="6" l="1"/>
  <c r="D21" i="6"/>
  <c r="C21" i="6"/>
  <c r="C24" i="6"/>
  <c r="C35" i="6"/>
  <c r="C34" i="6" s="1"/>
  <c r="D35" i="6"/>
  <c r="D34" i="6" s="1"/>
  <c r="E35" i="6"/>
  <c r="E34" i="6" s="1"/>
  <c r="C39" i="6" l="1"/>
  <c r="C38" i="6" s="1"/>
  <c r="C29" i="6"/>
  <c r="C28" i="6" s="1"/>
  <c r="C27" i="6" s="1"/>
  <c r="C26" i="6" s="1"/>
  <c r="C13" i="6"/>
  <c r="C12" i="6" s="1"/>
  <c r="C8" i="6"/>
  <c r="C7" i="6" s="1"/>
  <c r="C17" i="6" l="1"/>
  <c r="C16" i="6" s="1"/>
  <c r="C11" i="6" s="1"/>
  <c r="C10" i="6" s="1"/>
  <c r="C33" i="6"/>
  <c r="C32" i="6" s="1"/>
  <c r="C31" i="6" s="1"/>
  <c r="C41" i="6" l="1"/>
  <c r="D13" i="6"/>
  <c r="E13" i="6"/>
  <c r="E39" i="6" l="1"/>
  <c r="E38" i="6" s="1"/>
  <c r="D39" i="6"/>
  <c r="D38" i="6" s="1"/>
  <c r="E29" i="6"/>
  <c r="E28" i="6" s="1"/>
  <c r="E27" i="6" s="1"/>
  <c r="E26" i="6" s="1"/>
  <c r="D29" i="6"/>
  <c r="D28" i="6" s="1"/>
  <c r="D27" i="6" s="1"/>
  <c r="D26" i="6" s="1"/>
  <c r="E23" i="6"/>
  <c r="D23" i="6"/>
  <c r="E12" i="6"/>
  <c r="D12" i="6"/>
  <c r="E8" i="6"/>
  <c r="E7" i="6" s="1"/>
  <c r="D8" i="6"/>
  <c r="D7" i="6" s="1"/>
  <c r="D16" i="6" l="1"/>
  <c r="D11" i="6" s="1"/>
  <c r="D10" i="6" s="1"/>
  <c r="D17" i="6"/>
  <c r="E17" i="6"/>
  <c r="E16" i="6" s="1"/>
  <c r="E11" i="6" s="1"/>
  <c r="E10" i="6" s="1"/>
  <c r="E33" i="6"/>
  <c r="E32" i="6" s="1"/>
  <c r="E31" i="6" s="1"/>
  <c r="D33" i="6"/>
  <c r="D32" i="6" s="1"/>
  <c r="D31" i="6" s="1"/>
  <c r="E41" i="6" l="1"/>
  <c r="D41" i="6"/>
</calcChain>
</file>

<file path=xl/sharedStrings.xml><?xml version="1.0" encoding="utf-8"?>
<sst xmlns="http://schemas.openxmlformats.org/spreadsheetml/2006/main" count="78" uniqueCount="78">
  <si>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</si>
  <si>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</si>
  <si>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</si>
  <si>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</si>
  <si>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</si>
  <si>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</si>
  <si>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</si>
  <si>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</si>
  <si>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</si>
  <si>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</si>
  <si>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</si>
  <si>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</si>
  <si>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</si>
  <si>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</si>
  <si>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</si>
  <si>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</si>
  <si>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</si>
  <si>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</si>
  <si>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</si>
  <si>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</si>
  <si>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</si>
  <si>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</si>
  <si>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</si>
  <si>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</si>
  <si>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</si>
  <si>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</si>
  <si>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</si>
  <si>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</si>
  <si>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</si>
  <si>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</si>
  <si>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</si>
  <si>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</si>
  <si>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</si>
  <si>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</si>
  <si>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</si>
  <si>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</si>
  <si>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t>Привлечение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</si>
  <si>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</si>
  <si>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</si>
  <si>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</si>
  <si>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</si>
  <si>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</si>
  <si>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</si>
  <si>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</si>
  <si>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</si>
  <si>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</si>
  <si>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</si>
  <si>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</si>
  <si>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</si>
  <si>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</si>
  <si>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</si>
  <si>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</si>
  <si>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</si>
  <si>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</si>
  <si>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</si>
  <si>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</si>
  <si>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818 01 03 01 00 02 5600 810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</si>
  <si>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</si>
  <si>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</si>
  <si>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Сумма
на 2026 год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</si>
  <si>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</si>
  <si>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</si>
  <si>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</si>
  <si>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</si>
  <si>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</si>
  <si>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</si>
  <si>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</si>
  <si>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</si>
  <si>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</si>
  <si>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</si>
  <si>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</si>
  <si>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</si>
  <si>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</si>
  <si>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</si>
  <si>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</si>
  <si>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Приложение 11 
к Закону Брянской области
"Об областном бюджете на 2024 год
и на плановый  период 2025 и 2026 годов"</t>
  </si>
  <si>
    <t>Источники внутреннего финансирования дефицита областного бюджета на 2024 год и на плановый период 2025 и 2026 годов</t>
  </si>
  <si>
    <t>Приложение 8 к Закону Брянской области "О внесении изменений в Закон Брянской области "Об областном бюджете на 2024 год и на плановый 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</si>
</sst>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8" fillId="0" borderId="0"/>
    <xf numFmtId="4" fontId="19" fillId="0" borderId="7">
      <alignment horizontal="right" vertical="top" wrapText="1"/>
    </xf>
    <xf numFmtId="4" fontId="19" fillId="0" borderId="8">
      <alignment horizontal="right" vertical="top" wrapText="1"/>
    </xf>
    <xf numFmtId="0" fontId="18" fillId="0" borderId="0"/>
    <xf numFmtId="0" fontId="17" fillId="0" borderId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0" borderId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1" fillId="0" borderId="0"/>
    <xf numFmtId="167" fontId="29" fillId="0" borderId="0" applyFont="0" applyFill="0" applyBorder="0" applyAlignment="0" applyProtection="0"/>
    <xf numFmtId="49" fontId="29" fillId="21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34" fillId="0" borderId="0">
      <alignment horizontal="left" vertical="top"/>
    </xf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6" fillId="26" borderId="16" applyNumberFormat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1" fillId="0" borderId="0"/>
    <xf numFmtId="0" fontId="45" fillId="0" borderId="0"/>
    <xf numFmtId="0" fontId="45" fillId="0" borderId="0"/>
    <xf numFmtId="0" fontId="29" fillId="0" borderId="0"/>
    <xf numFmtId="0" fontId="45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5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38" fillId="0" borderId="0"/>
    <xf numFmtId="0" fontId="18" fillId="0" borderId="0"/>
    <xf numFmtId="0" fontId="47" fillId="0" borderId="0"/>
    <xf numFmtId="0" fontId="45" fillId="0" borderId="0"/>
    <xf numFmtId="0" fontId="47" fillId="0" borderId="0"/>
    <xf numFmtId="0" fontId="29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2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9" fillId="12" borderId="17" applyNumberFormat="0">
      <alignment horizontal="right" vertical="top"/>
    </xf>
    <xf numFmtId="0" fontId="29" fillId="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3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49" fontId="41" fillId="27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0" fontId="42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4" fillId="5" borderId="0" applyNumberFormat="0" applyBorder="0" applyAlignment="0" applyProtection="0"/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/>
    <xf numFmtId="0" fontId="54" fillId="0" borderId="0"/>
    <xf numFmtId="0" fontId="61" fillId="0" borderId="26">
      <alignment horizontal="left" vertical="top" wrapText="1"/>
    </xf>
    <xf numFmtId="0" fontId="55" fillId="0" borderId="20">
      <alignment vertical="top"/>
    </xf>
    <xf numFmtId="0" fontId="55" fillId="0" borderId="20">
      <alignment vertical="top"/>
    </xf>
    <xf numFmtId="0" fontId="55" fillId="0" borderId="7">
      <alignment horizontal="center" vertical="top" wrapText="1"/>
    </xf>
    <xf numFmtId="0" fontId="55" fillId="0" borderId="7">
      <alignment horizontal="center" vertical="top" wrapText="1"/>
    </xf>
    <xf numFmtId="4" fontId="55" fillId="0" borderId="7">
      <alignment horizontal="right" vertical="top" wrapText="1"/>
    </xf>
    <xf numFmtId="4" fontId="55" fillId="0" borderId="7">
      <alignment horizontal="right" vertical="top" wrapText="1"/>
    </xf>
    <xf numFmtId="0" fontId="55" fillId="0" borderId="21"/>
    <xf numFmtId="0" fontId="55" fillId="0" borderId="21"/>
    <xf numFmtId="0" fontId="55" fillId="0" borderId="0"/>
    <xf numFmtId="0" fontId="55" fillId="0" borderId="0"/>
    <xf numFmtId="4" fontId="19" fillId="29" borderId="7">
      <alignment horizontal="right" vertical="top" wrapText="1"/>
    </xf>
    <xf numFmtId="0" fontId="19" fillId="0" borderId="0"/>
    <xf numFmtId="0" fontId="19" fillId="0" borderId="0"/>
    <xf numFmtId="0" fontId="54" fillId="0" borderId="0"/>
    <xf numFmtId="0" fontId="19" fillId="30" borderId="0"/>
    <xf numFmtId="49" fontId="56" fillId="30" borderId="0">
      <alignment shrinkToFit="1"/>
    </xf>
    <xf numFmtId="0" fontId="57" fillId="0" borderId="0">
      <alignment shrinkToFit="1"/>
    </xf>
    <xf numFmtId="0" fontId="57" fillId="0" borderId="0"/>
    <xf numFmtId="0" fontId="19" fillId="0" borderId="0">
      <alignment horizontal="right" vertical="center" wrapText="1"/>
    </xf>
    <xf numFmtId="0" fontId="57" fillId="0" borderId="0">
      <alignment wrapText="1"/>
    </xf>
    <xf numFmtId="0" fontId="58" fillId="0" borderId="0">
      <alignment horizontal="center" wrapText="1"/>
    </xf>
    <xf numFmtId="0" fontId="19" fillId="0" borderId="0">
      <alignment horizontal="right" vertical="center" wrapText="1"/>
    </xf>
    <xf numFmtId="0" fontId="19" fillId="0" borderId="0">
      <alignment horizontal="center" vertical="center" wrapText="1"/>
    </xf>
    <xf numFmtId="0" fontId="58" fillId="0" borderId="0">
      <alignment horizontal="center" wrapText="1"/>
    </xf>
    <xf numFmtId="1" fontId="59" fillId="0" borderId="23">
      <alignment horizontal="center" vertical="top" shrinkToFit="1"/>
    </xf>
    <xf numFmtId="0" fontId="19" fillId="0" borderId="0"/>
    <xf numFmtId="0" fontId="19" fillId="0" borderId="0">
      <alignment horizontal="center" vertical="top"/>
    </xf>
    <xf numFmtId="0" fontId="19" fillId="0" borderId="0">
      <alignment horizontal="center" vertical="center" wrapText="1"/>
    </xf>
    <xf numFmtId="0" fontId="19" fillId="0" borderId="22">
      <alignment horizontal="right" shrinkToFit="1"/>
    </xf>
    <xf numFmtId="0" fontId="19" fillId="0" borderId="0">
      <alignment horizontal="center" vertical="top"/>
    </xf>
    <xf numFmtId="0" fontId="57" fillId="0" borderId="20">
      <alignment shrinkToFit="1"/>
    </xf>
    <xf numFmtId="0" fontId="19" fillId="0" borderId="22">
      <alignment horizontal="right" shrinkToFit="1"/>
    </xf>
    <xf numFmtId="0" fontId="19" fillId="0" borderId="23">
      <alignment horizontal="center" vertical="center" wrapText="1"/>
    </xf>
    <xf numFmtId="0" fontId="57" fillId="0" borderId="0">
      <alignment shrinkToFit="1"/>
    </xf>
    <xf numFmtId="0" fontId="19" fillId="0" borderId="21"/>
    <xf numFmtId="0" fontId="19" fillId="0" borderId="20"/>
    <xf numFmtId="0" fontId="19" fillId="0" borderId="20"/>
    <xf numFmtId="0" fontId="19" fillId="0" borderId="23">
      <alignment horizontal="center" vertical="center" wrapText="1"/>
    </xf>
    <xf numFmtId="0" fontId="19" fillId="30" borderId="24"/>
    <xf numFmtId="0" fontId="19" fillId="0" borderId="21"/>
    <xf numFmtId="0" fontId="19" fillId="30" borderId="25"/>
    <xf numFmtId="49" fontId="19" fillId="0" borderId="0">
      <alignment horizontal="center" vertical="center" shrinkToFit="1"/>
    </xf>
    <xf numFmtId="0" fontId="19" fillId="30" borderId="22"/>
    <xf numFmtId="0" fontId="19" fillId="0" borderId="0">
      <alignment vertical="top" wrapText="1"/>
    </xf>
    <xf numFmtId="49" fontId="19" fillId="29" borderId="20">
      <alignment vertical="top"/>
    </xf>
    <xf numFmtId="49" fontId="59" fillId="0" borderId="23">
      <alignment horizontal="left" vertical="top" wrapText="1"/>
    </xf>
    <xf numFmtId="0" fontId="19" fillId="0" borderId="23">
      <alignment horizontal="center" vertical="top" wrapText="1"/>
    </xf>
    <xf numFmtId="0" fontId="19" fillId="0" borderId="20">
      <alignment horizontal="center" vertical="center" shrinkToFit="1"/>
    </xf>
    <xf numFmtId="0" fontId="57" fillId="0" borderId="0">
      <alignment horizontal="center" vertical="center" shrinkToFit="1"/>
    </xf>
    <xf numFmtId="0" fontId="19" fillId="0" borderId="7">
      <alignment horizontal="center" vertical="top" wrapText="1"/>
    </xf>
    <xf numFmtId="49" fontId="19" fillId="29" borderId="20">
      <alignment vertical="top"/>
    </xf>
    <xf numFmtId="0" fontId="19" fillId="0" borderId="8">
      <alignment horizontal="center" vertical="top" wrapText="1"/>
    </xf>
    <xf numFmtId="4" fontId="59" fillId="0" borderId="23">
      <alignment horizontal="right" vertical="top" shrinkToFit="1"/>
    </xf>
    <xf numFmtId="0" fontId="19" fillId="0" borderId="20">
      <alignment vertical="top"/>
    </xf>
    <xf numFmtId="4" fontId="19" fillId="0" borderId="23">
      <alignment horizontal="center" vertical="top" wrapText="1"/>
    </xf>
    <xf numFmtId="0" fontId="57" fillId="0" borderId="0"/>
    <xf numFmtId="0" fontId="19" fillId="0" borderId="25"/>
    <xf numFmtId="0" fontId="19" fillId="0" borderId="0">
      <alignment vertical="top" wrapText="1"/>
    </xf>
    <xf numFmtId="0" fontId="19" fillId="29" borderId="7">
      <alignment horizontal="center" vertical="top" wrapText="1"/>
    </xf>
    <xf numFmtId="0" fontId="19" fillId="29" borderId="7">
      <alignment horizontal="left" vertical="top" wrapText="1"/>
    </xf>
    <xf numFmtId="49" fontId="57" fillId="0" borderId="0">
      <alignment horizontal="center" vertical="center" shrinkToFit="1"/>
    </xf>
    <xf numFmtId="0" fontId="19" fillId="0" borderId="7">
      <alignment horizontal="center" vertical="top" shrinkToFit="1"/>
    </xf>
    <xf numFmtId="0" fontId="57" fillId="0" borderId="20">
      <alignment horizontal="center" vertical="center" shrinkToFit="1"/>
    </xf>
    <xf numFmtId="0" fontId="19" fillId="0" borderId="8">
      <alignment horizontal="center" vertical="top" wrapText="1"/>
    </xf>
    <xf numFmtId="0" fontId="19" fillId="29" borderId="0">
      <alignment vertical="top"/>
    </xf>
    <xf numFmtId="0" fontId="19" fillId="0" borderId="25">
      <alignment vertical="top" wrapText="1"/>
    </xf>
    <xf numFmtId="0" fontId="19" fillId="0" borderId="0">
      <alignment shrinkToFit="1"/>
    </xf>
    <xf numFmtId="49" fontId="57" fillId="29" borderId="0">
      <alignment horizontal="center" vertical="center"/>
    </xf>
    <xf numFmtId="0" fontId="19" fillId="29" borderId="0">
      <alignment horizontal="center" vertical="top" wrapText="1"/>
    </xf>
    <xf numFmtId="0" fontId="19" fillId="0" borderId="0">
      <alignment horizontal="center" vertical="center" shrinkToFit="1"/>
    </xf>
    <xf numFmtId="0" fontId="19" fillId="29" borderId="23">
      <alignment horizontal="center" vertical="top" wrapText="1"/>
    </xf>
    <xf numFmtId="49" fontId="57" fillId="29" borderId="20">
      <alignment horizontal="center" vertical="center" shrinkToFit="1"/>
    </xf>
    <xf numFmtId="49" fontId="19" fillId="29" borderId="20">
      <alignment vertical="top"/>
    </xf>
    <xf numFmtId="0" fontId="19" fillId="29" borderId="23">
      <alignment horizontal="left" vertical="top" wrapText="1"/>
    </xf>
    <xf numFmtId="4" fontId="60" fillId="31" borderId="23">
      <alignment horizontal="right" vertical="top" shrinkToFit="1"/>
    </xf>
    <xf numFmtId="0" fontId="19" fillId="0" borderId="25"/>
    <xf numFmtId="0" fontId="57" fillId="29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167" fontId="52" fillId="0" borderId="0">
      <alignment vertical="top" wrapText="1"/>
    </xf>
    <xf numFmtId="0" fontId="21" fillId="0" borderId="0"/>
    <xf numFmtId="0" fontId="50" fillId="0" borderId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0"/>
    <xf numFmtId="166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3" fillId="0" borderId="0">
      <alignment vertical="top" wrapText="1"/>
    </xf>
    <xf numFmtId="0" fontId="20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7" fontId="64" fillId="0" borderId="0">
      <alignment vertical="top" wrapText="1"/>
    </xf>
    <xf numFmtId="165" fontId="5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52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32" borderId="27" applyNumberFormat="0" applyFont="0" applyAlignment="0" applyProtection="0"/>
    <xf numFmtId="165" fontId="52" fillId="0" borderId="0" applyFont="0" applyFill="0" applyBorder="0" applyAlignment="0" applyProtection="0"/>
  </cellStyleXfs>
  <cellXfs count="31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9" fillId="0" borderId="0" xfId="0" applyNumberFormat="1" applyFont="1" applyFill="1"/>
    <xf numFmtId="2" fontId="9" fillId="0" borderId="0" xfId="0" applyNumberFormat="1" applyFont="1" applyFill="1"/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49" fillId="0" borderId="2" xfId="4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Normal" xfId="0" builtinId="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view="pageBreakPreview" zoomScale="90" zoomScaleNormal="110" zoomScaleSheetLayoutView="90" workbookViewId="0">
      <selection activeCell="A3" sqref="A3:E3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18.42578125" style="4" bestFit="1" customWidth="1"/>
    <col min="4" max="4" width="17.42578125" style="1" bestFit="1" customWidth="1"/>
    <col min="5" max="5" width="17.42578125" style="2" customWidth="1"/>
    <col min="6" max="6" width="19.4257812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5703125" style="2" customWidth="1"/>
    <col min="261" max="261" width="16.5703125" style="2" customWidth="1"/>
    <col min="262" max="262" width="5.425781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5703125" style="2" customWidth="1"/>
    <col min="517" max="517" width="16.5703125" style="2" customWidth="1"/>
    <col min="518" max="518" width="5.425781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5703125" style="2" customWidth="1"/>
    <col min="773" max="773" width="16.5703125" style="2" customWidth="1"/>
    <col min="774" max="774" width="5.425781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5703125" style="2" customWidth="1"/>
    <col min="1029" max="1029" width="16.5703125" style="2" customWidth="1"/>
    <col min="1030" max="1030" width="5.425781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5703125" style="2" customWidth="1"/>
    <col min="1285" max="1285" width="16.5703125" style="2" customWidth="1"/>
    <col min="1286" max="1286" width="5.425781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5703125" style="2" customWidth="1"/>
    <col min="1541" max="1541" width="16.5703125" style="2" customWidth="1"/>
    <col min="1542" max="1542" width="5.425781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5703125" style="2" customWidth="1"/>
    <col min="1797" max="1797" width="16.5703125" style="2" customWidth="1"/>
    <col min="1798" max="1798" width="5.425781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5703125" style="2" customWidth="1"/>
    <col min="2053" max="2053" width="16.5703125" style="2" customWidth="1"/>
    <col min="2054" max="2054" width="5.425781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5703125" style="2" customWidth="1"/>
    <col min="2309" max="2309" width="16.5703125" style="2" customWidth="1"/>
    <col min="2310" max="2310" width="5.425781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5703125" style="2" customWidth="1"/>
    <col min="2565" max="2565" width="16.5703125" style="2" customWidth="1"/>
    <col min="2566" max="2566" width="5.425781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5703125" style="2" customWidth="1"/>
    <col min="2821" max="2821" width="16.5703125" style="2" customWidth="1"/>
    <col min="2822" max="2822" width="5.425781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5703125" style="2" customWidth="1"/>
    <col min="3077" max="3077" width="16.5703125" style="2" customWidth="1"/>
    <col min="3078" max="3078" width="5.425781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5703125" style="2" customWidth="1"/>
    <col min="3333" max="3333" width="16.5703125" style="2" customWidth="1"/>
    <col min="3334" max="3334" width="5.425781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5703125" style="2" customWidth="1"/>
    <col min="3589" max="3589" width="16.5703125" style="2" customWidth="1"/>
    <col min="3590" max="3590" width="5.425781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5703125" style="2" customWidth="1"/>
    <col min="3845" max="3845" width="16.5703125" style="2" customWidth="1"/>
    <col min="3846" max="3846" width="5.425781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5703125" style="2" customWidth="1"/>
    <col min="4101" max="4101" width="16.5703125" style="2" customWidth="1"/>
    <col min="4102" max="4102" width="5.425781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5703125" style="2" customWidth="1"/>
    <col min="4357" max="4357" width="16.5703125" style="2" customWidth="1"/>
    <col min="4358" max="4358" width="5.425781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5703125" style="2" customWidth="1"/>
    <col min="4613" max="4613" width="16.5703125" style="2" customWidth="1"/>
    <col min="4614" max="4614" width="5.425781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5703125" style="2" customWidth="1"/>
    <col min="4869" max="4869" width="16.5703125" style="2" customWidth="1"/>
    <col min="4870" max="4870" width="5.425781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5703125" style="2" customWidth="1"/>
    <col min="5125" max="5125" width="16.5703125" style="2" customWidth="1"/>
    <col min="5126" max="5126" width="5.425781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5703125" style="2" customWidth="1"/>
    <col min="5381" max="5381" width="16.5703125" style="2" customWidth="1"/>
    <col min="5382" max="5382" width="5.425781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5703125" style="2" customWidth="1"/>
    <col min="5637" max="5637" width="16.5703125" style="2" customWidth="1"/>
    <col min="5638" max="5638" width="5.425781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5703125" style="2" customWidth="1"/>
    <col min="5893" max="5893" width="16.5703125" style="2" customWidth="1"/>
    <col min="5894" max="5894" width="5.425781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5703125" style="2" customWidth="1"/>
    <col min="6149" max="6149" width="16.5703125" style="2" customWidth="1"/>
    <col min="6150" max="6150" width="5.425781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5703125" style="2" customWidth="1"/>
    <col min="6405" max="6405" width="16.5703125" style="2" customWidth="1"/>
    <col min="6406" max="6406" width="5.425781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5703125" style="2" customWidth="1"/>
    <col min="6661" max="6661" width="16.5703125" style="2" customWidth="1"/>
    <col min="6662" max="6662" width="5.425781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5703125" style="2" customWidth="1"/>
    <col min="6917" max="6917" width="16.5703125" style="2" customWidth="1"/>
    <col min="6918" max="6918" width="5.425781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5703125" style="2" customWidth="1"/>
    <col min="7173" max="7173" width="16.5703125" style="2" customWidth="1"/>
    <col min="7174" max="7174" width="5.425781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5703125" style="2" customWidth="1"/>
    <col min="7429" max="7429" width="16.5703125" style="2" customWidth="1"/>
    <col min="7430" max="7430" width="5.425781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5703125" style="2" customWidth="1"/>
    <col min="7685" max="7685" width="16.5703125" style="2" customWidth="1"/>
    <col min="7686" max="7686" width="5.425781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5703125" style="2" customWidth="1"/>
    <col min="7941" max="7941" width="16.5703125" style="2" customWidth="1"/>
    <col min="7942" max="7942" width="5.425781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5703125" style="2" customWidth="1"/>
    <col min="8197" max="8197" width="16.5703125" style="2" customWidth="1"/>
    <col min="8198" max="8198" width="5.425781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5703125" style="2" customWidth="1"/>
    <col min="8453" max="8453" width="16.5703125" style="2" customWidth="1"/>
    <col min="8454" max="8454" width="5.425781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5703125" style="2" customWidth="1"/>
    <col min="8709" max="8709" width="16.5703125" style="2" customWidth="1"/>
    <col min="8710" max="8710" width="5.425781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5703125" style="2" customWidth="1"/>
    <col min="8965" max="8965" width="16.5703125" style="2" customWidth="1"/>
    <col min="8966" max="8966" width="5.425781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5703125" style="2" customWidth="1"/>
    <col min="9221" max="9221" width="16.5703125" style="2" customWidth="1"/>
    <col min="9222" max="9222" width="5.425781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5703125" style="2" customWidth="1"/>
    <col min="9477" max="9477" width="16.5703125" style="2" customWidth="1"/>
    <col min="9478" max="9478" width="5.425781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5703125" style="2" customWidth="1"/>
    <col min="9733" max="9733" width="16.5703125" style="2" customWidth="1"/>
    <col min="9734" max="9734" width="5.425781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5703125" style="2" customWidth="1"/>
    <col min="9989" max="9989" width="16.5703125" style="2" customWidth="1"/>
    <col min="9990" max="9990" width="5.425781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5703125" style="2" customWidth="1"/>
    <col min="10245" max="10245" width="16.5703125" style="2" customWidth="1"/>
    <col min="10246" max="10246" width="5.425781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5703125" style="2" customWidth="1"/>
    <col min="10501" max="10501" width="16.5703125" style="2" customWidth="1"/>
    <col min="10502" max="10502" width="5.425781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5703125" style="2" customWidth="1"/>
    <col min="10757" max="10757" width="16.5703125" style="2" customWidth="1"/>
    <col min="10758" max="10758" width="5.425781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5703125" style="2" customWidth="1"/>
    <col min="11013" max="11013" width="16.5703125" style="2" customWidth="1"/>
    <col min="11014" max="11014" width="5.425781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5703125" style="2" customWidth="1"/>
    <col min="11269" max="11269" width="16.5703125" style="2" customWidth="1"/>
    <col min="11270" max="11270" width="5.425781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5703125" style="2" customWidth="1"/>
    <col min="11525" max="11525" width="16.5703125" style="2" customWidth="1"/>
    <col min="11526" max="11526" width="5.425781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5703125" style="2" customWidth="1"/>
    <col min="11781" max="11781" width="16.5703125" style="2" customWidth="1"/>
    <col min="11782" max="11782" width="5.425781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5703125" style="2" customWidth="1"/>
    <col min="12037" max="12037" width="16.5703125" style="2" customWidth="1"/>
    <col min="12038" max="12038" width="5.425781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5703125" style="2" customWidth="1"/>
    <col min="12293" max="12293" width="16.5703125" style="2" customWidth="1"/>
    <col min="12294" max="12294" width="5.425781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5703125" style="2" customWidth="1"/>
    <col min="12549" max="12549" width="16.5703125" style="2" customWidth="1"/>
    <col min="12550" max="12550" width="5.425781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5703125" style="2" customWidth="1"/>
    <col min="12805" max="12805" width="16.5703125" style="2" customWidth="1"/>
    <col min="12806" max="12806" width="5.425781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5703125" style="2" customWidth="1"/>
    <col min="13061" max="13061" width="16.5703125" style="2" customWidth="1"/>
    <col min="13062" max="13062" width="5.425781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5703125" style="2" customWidth="1"/>
    <col min="13317" max="13317" width="16.5703125" style="2" customWidth="1"/>
    <col min="13318" max="13318" width="5.425781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5703125" style="2" customWidth="1"/>
    <col min="13573" max="13573" width="16.5703125" style="2" customWidth="1"/>
    <col min="13574" max="13574" width="5.425781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5703125" style="2" customWidth="1"/>
    <col min="13829" max="13829" width="16.5703125" style="2" customWidth="1"/>
    <col min="13830" max="13830" width="5.425781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5703125" style="2" customWidth="1"/>
    <col min="14085" max="14085" width="16.5703125" style="2" customWidth="1"/>
    <col min="14086" max="14086" width="5.425781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5703125" style="2" customWidth="1"/>
    <col min="14341" max="14341" width="16.5703125" style="2" customWidth="1"/>
    <col min="14342" max="14342" width="5.425781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5703125" style="2" customWidth="1"/>
    <col min="14597" max="14597" width="16.5703125" style="2" customWidth="1"/>
    <col min="14598" max="14598" width="5.425781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5703125" style="2" customWidth="1"/>
    <col min="14853" max="14853" width="16.5703125" style="2" customWidth="1"/>
    <col min="14854" max="14854" width="5.425781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5703125" style="2" customWidth="1"/>
    <col min="15109" max="15109" width="16.5703125" style="2" customWidth="1"/>
    <col min="15110" max="15110" width="5.425781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5703125" style="2" customWidth="1"/>
    <col min="15365" max="15365" width="16.5703125" style="2" customWidth="1"/>
    <col min="15366" max="15366" width="5.425781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5703125" style="2" customWidth="1"/>
    <col min="15621" max="15621" width="16.5703125" style="2" customWidth="1"/>
    <col min="15622" max="15622" width="5.425781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5703125" style="2" customWidth="1"/>
    <col min="15877" max="15877" width="16.5703125" style="2" customWidth="1"/>
    <col min="15878" max="15878" width="5.425781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5703125" style="2" customWidth="1"/>
    <col min="16133" max="16133" width="16.5703125" style="2" customWidth="1"/>
    <col min="16134" max="16134" width="5.425781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78" width="8.85546875" style="2"/>
    <col min="16379" max="16384" width="8.85546875" style="2" customWidth="1"/>
  </cols>
  <sheetData>
    <row r="1" spans="1:11" customFormat="1" ht="90.6" customHeight="1" x14ac:dyDescent="0.25">
      <c r="A1" s="1"/>
      <c r="B1" s="1"/>
      <c r="C1" s="28" t="s">
        <v>77</v>
      </c>
      <c r="D1" s="28"/>
      <c r="E1" s="28"/>
      <c r="F1" s="5"/>
      <c r="G1" s="5"/>
      <c r="H1" s="5"/>
      <c r="I1" s="5"/>
      <c r="J1" s="5"/>
      <c r="K1" s="5"/>
    </row>
    <row r="2" spans="1:11" customFormat="1" ht="90.6" customHeight="1" x14ac:dyDescent="0.25">
      <c r="A2" s="1"/>
      <c r="B2" s="1"/>
      <c r="C2" s="28" t="s">
        <v>75</v>
      </c>
      <c r="D2" s="28"/>
      <c r="E2" s="28"/>
      <c r="F2" s="5"/>
      <c r="G2" s="5"/>
      <c r="H2" s="5"/>
      <c r="I2" s="5"/>
      <c r="J2" s="5"/>
      <c r="K2" s="5"/>
    </row>
    <row r="3" spans="1:11" x14ac:dyDescent="0.25">
      <c r="A3" s="27" t="s">
        <v>76</v>
      </c>
      <c r="B3" s="27"/>
      <c r="C3" s="27"/>
      <c r="D3" s="27"/>
      <c r="E3" s="27"/>
      <c r="F3" s="6"/>
      <c r="G3" s="6"/>
      <c r="H3" s="6"/>
      <c r="I3" s="6"/>
      <c r="J3" s="6"/>
      <c r="K3" s="6"/>
    </row>
    <row r="4" spans="1:11" ht="25.9" customHeight="1" x14ac:dyDescent="0.25">
      <c r="A4" s="7"/>
      <c r="B4" s="7"/>
      <c r="C4" s="7"/>
      <c r="D4" s="7"/>
      <c r="E4" s="8" t="s">
        <v>0</v>
      </c>
    </row>
    <row r="5" spans="1:11" ht="42.6" customHeight="1" x14ac:dyDescent="0.25">
      <c r="A5" s="20" t="s">
        <v>1</v>
      </c>
      <c r="B5" s="20" t="s">
        <v>2</v>
      </c>
      <c r="C5" s="9" t="s">
        <v>35</v>
      </c>
      <c r="D5" s="9" t="s">
        <v>45</v>
      </c>
      <c r="E5" s="9" t="s">
        <v>59</v>
      </c>
    </row>
    <row r="6" spans="1:11" s="3" customFormat="1" ht="14.25" customHeight="1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</row>
    <row r="7" spans="1:11" ht="34.15" customHeight="1" x14ac:dyDescent="0.25">
      <c r="A7" s="20" t="s">
        <v>3</v>
      </c>
      <c r="B7" s="10" t="s">
        <v>4</v>
      </c>
      <c r="C7" s="11">
        <f>C8</f>
        <v>0</v>
      </c>
      <c r="D7" s="11">
        <f t="shared" ref="D7:E7" si="0">D8</f>
        <v>1572803002.04</v>
      </c>
      <c r="E7" s="11">
        <f t="shared" si="0"/>
        <v>1600319287.75</v>
      </c>
    </row>
    <row r="8" spans="1:11" ht="34.9" customHeight="1" x14ac:dyDescent="0.25">
      <c r="A8" s="20" t="s">
        <v>5</v>
      </c>
      <c r="B8" s="12" t="s">
        <v>20</v>
      </c>
      <c r="C8" s="13">
        <f t="shared" ref="C8:E8" si="1">C9</f>
        <v>0</v>
      </c>
      <c r="D8" s="13">
        <f t="shared" si="1"/>
        <v>1572803002.04</v>
      </c>
      <c r="E8" s="13">
        <f t="shared" si="1"/>
        <v>1600319287.75</v>
      </c>
      <c r="F8" s="22"/>
    </row>
    <row r="9" spans="1:11" ht="34.9" customHeight="1" x14ac:dyDescent="0.25">
      <c r="A9" s="20" t="s">
        <v>6</v>
      </c>
      <c r="B9" s="12" t="s">
        <v>36</v>
      </c>
      <c r="C9" s="14">
        <v>0</v>
      </c>
      <c r="D9" s="13">
        <v>1572803002.04</v>
      </c>
      <c r="E9" s="13">
        <v>1600319287.75</v>
      </c>
      <c r="F9" s="22"/>
    </row>
    <row r="10" spans="1:11" ht="31.9" customHeight="1" x14ac:dyDescent="0.25">
      <c r="A10" s="20" t="s">
        <v>7</v>
      </c>
      <c r="B10" s="15" t="s">
        <v>19</v>
      </c>
      <c r="C10" s="16">
        <f>C11</f>
        <v>-743784767.68999958</v>
      </c>
      <c r="D10" s="16">
        <f t="shared" ref="D10:E10" si="2">D11</f>
        <v>-1380134927.0099993</v>
      </c>
      <c r="E10" s="16">
        <f t="shared" si="2"/>
        <v>-2104810212.7200003</v>
      </c>
      <c r="G10" s="22"/>
    </row>
    <row r="11" spans="1:11" ht="30" x14ac:dyDescent="0.25">
      <c r="A11" s="20" t="s">
        <v>8</v>
      </c>
      <c r="B11" s="12" t="s">
        <v>16</v>
      </c>
      <c r="C11" s="14">
        <f t="shared" ref="C11:E11" si="3">C12+C16</f>
        <v>-743784767.68999958</v>
      </c>
      <c r="D11" s="14">
        <f t="shared" si="3"/>
        <v>-1380134927.0099993</v>
      </c>
      <c r="E11" s="14">
        <f t="shared" si="3"/>
        <v>-2104810212.7200003</v>
      </c>
    </row>
    <row r="12" spans="1:11" ht="30" x14ac:dyDescent="0.25">
      <c r="A12" s="20" t="s">
        <v>9</v>
      </c>
      <c r="B12" s="12" t="s">
        <v>21</v>
      </c>
      <c r="C12" s="14">
        <f>C13</f>
        <v>7612404925.3800001</v>
      </c>
      <c r="D12" s="14">
        <f t="shared" ref="D12:E12" si="4">D13</f>
        <v>7568834882.4399996</v>
      </c>
      <c r="E12" s="14">
        <f t="shared" si="4"/>
        <v>6842575927.7200003</v>
      </c>
    </row>
    <row r="13" spans="1:11" ht="45" x14ac:dyDescent="0.25">
      <c r="A13" s="20" t="s">
        <v>10</v>
      </c>
      <c r="B13" s="12" t="s">
        <v>22</v>
      </c>
      <c r="C13" s="14">
        <f>C14+C15</f>
        <v>7612404925.3800001</v>
      </c>
      <c r="D13" s="14">
        <f t="shared" ref="D13:E13" si="5">D14+D15</f>
        <v>7568834882.4399996</v>
      </c>
      <c r="E13" s="14">
        <f t="shared" si="5"/>
        <v>6842575927.7200003</v>
      </c>
    </row>
    <row r="14" spans="1:11" ht="73.900000000000006" customHeight="1" x14ac:dyDescent="0.25">
      <c r="A14" s="20" t="s">
        <v>37</v>
      </c>
      <c r="B14" s="12" t="s">
        <v>38</v>
      </c>
      <c r="C14" s="14">
        <v>385228000</v>
      </c>
      <c r="D14" s="14">
        <f>500000000+197159000</f>
        <v>697159000</v>
      </c>
      <c r="E14" s="14">
        <v>0</v>
      </c>
    </row>
    <row r="15" spans="1:11" ht="79.900000000000006" customHeight="1" x14ac:dyDescent="0.25">
      <c r="A15" s="24" t="s">
        <v>62</v>
      </c>
      <c r="B15" s="12" t="s">
        <v>65</v>
      </c>
      <c r="C15" s="25">
        <f>ROUND(86726123104.59/12,2)</f>
        <v>7227176925.3800001</v>
      </c>
      <c r="D15" s="25">
        <v>6871675882.4399996</v>
      </c>
      <c r="E15" s="25">
        <v>6842575927.7200003</v>
      </c>
    </row>
    <row r="16" spans="1:11" ht="51.6" customHeight="1" x14ac:dyDescent="0.25">
      <c r="A16" s="20" t="s">
        <v>11</v>
      </c>
      <c r="B16" s="12" t="s">
        <v>17</v>
      </c>
      <c r="C16" s="14">
        <f t="shared" ref="C16:E16" si="6">C17</f>
        <v>-8356189693.0699997</v>
      </c>
      <c r="D16" s="14">
        <f t="shared" si="6"/>
        <v>-8948969809.4499989</v>
      </c>
      <c r="E16" s="14">
        <f t="shared" si="6"/>
        <v>-8947386140.4400005</v>
      </c>
    </row>
    <row r="17" spans="1:5" ht="48" customHeight="1" x14ac:dyDescent="0.25">
      <c r="A17" s="20" t="s">
        <v>12</v>
      </c>
      <c r="B17" s="12" t="s">
        <v>18</v>
      </c>
      <c r="C17" s="14">
        <f>C18+C19+C20+C21+C22+C24+C25+C23</f>
        <v>-8356189693.0699997</v>
      </c>
      <c r="D17" s="14">
        <f t="shared" ref="D17:E17" si="7">D18+D19+D20+D21+D22+D24+D25+D23</f>
        <v>-8948969809.4499989</v>
      </c>
      <c r="E17" s="14">
        <f t="shared" si="7"/>
        <v>-8947386140.4400005</v>
      </c>
    </row>
    <row r="18" spans="1:5" ht="49.15" customHeight="1" x14ac:dyDescent="0.25">
      <c r="A18" s="20" t="s">
        <v>23</v>
      </c>
      <c r="B18" s="12" t="s">
        <v>24</v>
      </c>
      <c r="C18" s="13">
        <v>-60298450</v>
      </c>
      <c r="D18" s="13">
        <v>-192955040</v>
      </c>
      <c r="E18" s="13">
        <v>-192955040</v>
      </c>
    </row>
    <row r="19" spans="1:5" ht="63" customHeight="1" x14ac:dyDescent="0.25">
      <c r="A19" s="20" t="s">
        <v>39</v>
      </c>
      <c r="B19" s="12" t="s">
        <v>40</v>
      </c>
      <c r="C19" s="14">
        <v>-129135714.29000001</v>
      </c>
      <c r="D19" s="14">
        <v>-299192857.14999998</v>
      </c>
      <c r="E19" s="14">
        <v>-326709142.86000001</v>
      </c>
    </row>
    <row r="20" spans="1:5" ht="156.6" customHeight="1" x14ac:dyDescent="0.25">
      <c r="A20" s="24" t="s">
        <v>47</v>
      </c>
      <c r="B20" s="26" t="s">
        <v>66</v>
      </c>
      <c r="C20" s="25">
        <v>0</v>
      </c>
      <c r="D20" s="25">
        <v>-504490924.97000003</v>
      </c>
      <c r="E20" s="25">
        <v>-504490924.97000003</v>
      </c>
    </row>
    <row r="21" spans="1:5" ht="74.45" customHeight="1" x14ac:dyDescent="0.25">
      <c r="A21" s="20" t="s">
        <v>14</v>
      </c>
      <c r="B21" s="12" t="s">
        <v>15</v>
      </c>
      <c r="C21" s="13">
        <f>-350439550-45941700</f>
        <v>-396381250</v>
      </c>
      <c r="D21" s="13">
        <f>-981230740-45941700</f>
        <v>-1027172440</v>
      </c>
      <c r="E21" s="13">
        <f>-981230740-45941700</f>
        <v>-1027172440</v>
      </c>
    </row>
    <row r="22" spans="1:5" ht="88.15" customHeight="1" x14ac:dyDescent="0.25">
      <c r="A22" s="24" t="s">
        <v>46</v>
      </c>
      <c r="B22" s="12" t="s">
        <v>64</v>
      </c>
      <c r="C22" s="25">
        <v>0</v>
      </c>
      <c r="D22" s="25">
        <v>-17768379.18</v>
      </c>
      <c r="E22" s="25">
        <v>-17768379.18</v>
      </c>
    </row>
    <row r="23" spans="1:5" ht="75" customHeight="1" x14ac:dyDescent="0.25">
      <c r="A23" s="24" t="s">
        <v>61</v>
      </c>
      <c r="B23" s="12" t="s">
        <v>60</v>
      </c>
      <c r="C23" s="25">
        <f>-C15</f>
        <v>-7227176925.3800001</v>
      </c>
      <c r="D23" s="25">
        <f t="shared" ref="D23:E23" si="8">-D15</f>
        <v>-6871675882.4399996</v>
      </c>
      <c r="E23" s="25">
        <f t="shared" si="8"/>
        <v>-6842575927.7200003</v>
      </c>
    </row>
    <row r="24" spans="1:5" ht="153" customHeight="1" x14ac:dyDescent="0.25">
      <c r="A24" s="24" t="s">
        <v>56</v>
      </c>
      <c r="B24" s="12" t="s">
        <v>63</v>
      </c>
      <c r="C24" s="14">
        <f>-634541400+91344046.6</f>
        <v>-543197353.39999998</v>
      </c>
      <c r="D24" s="14">
        <v>0</v>
      </c>
      <c r="E24" s="14">
        <v>0</v>
      </c>
    </row>
    <row r="25" spans="1:5" ht="45" customHeight="1" x14ac:dyDescent="0.25">
      <c r="A25" s="24" t="s">
        <v>58</v>
      </c>
      <c r="B25" s="12" t="s">
        <v>57</v>
      </c>
      <c r="C25" s="14">
        <v>0</v>
      </c>
      <c r="D25" s="14">
        <v>-35714285.710000001</v>
      </c>
      <c r="E25" s="14">
        <v>-35714285.710000001</v>
      </c>
    </row>
    <row r="26" spans="1:5" ht="28.5" x14ac:dyDescent="0.25">
      <c r="A26" s="20" t="s">
        <v>25</v>
      </c>
      <c r="B26" s="21" t="s">
        <v>30</v>
      </c>
      <c r="C26" s="16">
        <f t="shared" ref="C26:C29" si="9">C27</f>
        <v>17944635474.369999</v>
      </c>
      <c r="D26" s="16">
        <f t="shared" ref="D26:E29" si="10">D27</f>
        <v>0</v>
      </c>
      <c r="E26" s="16">
        <f t="shared" si="10"/>
        <v>0</v>
      </c>
    </row>
    <row r="27" spans="1:5" x14ac:dyDescent="0.25">
      <c r="A27" s="20" t="s">
        <v>26</v>
      </c>
      <c r="B27" s="17" t="s">
        <v>31</v>
      </c>
      <c r="C27" s="14">
        <f t="shared" si="9"/>
        <v>17944635474.369999</v>
      </c>
      <c r="D27" s="14">
        <f t="shared" si="10"/>
        <v>0</v>
      </c>
      <c r="E27" s="14">
        <f t="shared" si="10"/>
        <v>0</v>
      </c>
    </row>
    <row r="28" spans="1:5" x14ac:dyDescent="0.25">
      <c r="A28" s="20" t="s">
        <v>27</v>
      </c>
      <c r="B28" s="17" t="s">
        <v>32</v>
      </c>
      <c r="C28" s="14">
        <f t="shared" si="9"/>
        <v>17944635474.369999</v>
      </c>
      <c r="D28" s="14">
        <f t="shared" si="10"/>
        <v>0</v>
      </c>
      <c r="E28" s="14">
        <f t="shared" si="10"/>
        <v>0</v>
      </c>
    </row>
    <row r="29" spans="1:5" x14ac:dyDescent="0.25">
      <c r="A29" s="20" t="s">
        <v>28</v>
      </c>
      <c r="B29" s="17" t="s">
        <v>33</v>
      </c>
      <c r="C29" s="14">
        <f t="shared" si="9"/>
        <v>17944635474.369999</v>
      </c>
      <c r="D29" s="14">
        <f t="shared" si="10"/>
        <v>0</v>
      </c>
      <c r="E29" s="14">
        <f t="shared" si="10"/>
        <v>0</v>
      </c>
    </row>
    <row r="30" spans="1:5" ht="30" x14ac:dyDescent="0.25">
      <c r="A30" s="20" t="s">
        <v>29</v>
      </c>
      <c r="B30" s="17" t="s">
        <v>34</v>
      </c>
      <c r="C30" s="14">
        <v>17944635474.369999</v>
      </c>
      <c r="D30" s="14">
        <v>0</v>
      </c>
      <c r="E30" s="14">
        <v>0</v>
      </c>
    </row>
    <row r="31" spans="1:5" ht="28.5" x14ac:dyDescent="0.25">
      <c r="A31" s="20" t="s">
        <v>41</v>
      </c>
      <c r="B31" s="21" t="s">
        <v>42</v>
      </c>
      <c r="C31" s="16">
        <f t="shared" ref="C31:C32" si="11">C32</f>
        <v>0</v>
      </c>
      <c r="D31" s="16">
        <f t="shared" ref="D31:E38" si="12">D32</f>
        <v>713769355.99000001</v>
      </c>
      <c r="E31" s="16">
        <f t="shared" si="12"/>
        <v>504490924.97000003</v>
      </c>
    </row>
    <row r="32" spans="1:5" ht="30" x14ac:dyDescent="0.25">
      <c r="A32" s="20" t="s">
        <v>43</v>
      </c>
      <c r="B32" s="17" t="s">
        <v>44</v>
      </c>
      <c r="C32" s="18">
        <f t="shared" si="11"/>
        <v>0</v>
      </c>
      <c r="D32" s="14">
        <f t="shared" si="12"/>
        <v>713769355.99000001</v>
      </c>
      <c r="E32" s="14">
        <f t="shared" si="12"/>
        <v>504490924.97000003</v>
      </c>
    </row>
    <row r="33" spans="1:7" ht="30" x14ac:dyDescent="0.25">
      <c r="A33" s="20" t="s">
        <v>49</v>
      </c>
      <c r="B33" s="17" t="s">
        <v>50</v>
      </c>
      <c r="C33" s="14">
        <f t="shared" ref="C33" si="13">C34+C38</f>
        <v>0</v>
      </c>
      <c r="D33" s="14">
        <f t="shared" ref="D33" si="14">D34+D38</f>
        <v>713769355.99000001</v>
      </c>
      <c r="E33" s="14">
        <f t="shared" ref="E33" si="15">E34+E38</f>
        <v>504490924.97000003</v>
      </c>
    </row>
    <row r="34" spans="1:7" ht="30" x14ac:dyDescent="0.25">
      <c r="A34" s="20" t="s">
        <v>67</v>
      </c>
      <c r="B34" s="17" t="s">
        <v>68</v>
      </c>
      <c r="C34" s="18">
        <f t="shared" ref="C34:E34" si="16">C35</f>
        <v>0</v>
      </c>
      <c r="D34" s="18">
        <f t="shared" si="16"/>
        <v>209278431.02000001</v>
      </c>
      <c r="E34" s="18">
        <f t="shared" si="16"/>
        <v>0</v>
      </c>
    </row>
    <row r="35" spans="1:7" ht="45" x14ac:dyDescent="0.25">
      <c r="A35" s="20" t="s">
        <v>70</v>
      </c>
      <c r="B35" s="17" t="s">
        <v>69</v>
      </c>
      <c r="C35" s="18">
        <f t="shared" ref="C35:E35" si="17">C36+C37</f>
        <v>0</v>
      </c>
      <c r="D35" s="18">
        <f t="shared" si="17"/>
        <v>209278431.02000001</v>
      </c>
      <c r="E35" s="18">
        <f t="shared" si="17"/>
        <v>0</v>
      </c>
    </row>
    <row r="36" spans="1:7" ht="105" x14ac:dyDescent="0.25">
      <c r="A36" s="20" t="s">
        <v>73</v>
      </c>
      <c r="B36" s="17" t="s">
        <v>74</v>
      </c>
      <c r="C36" s="18">
        <v>0</v>
      </c>
      <c r="D36" s="14">
        <v>63346699</v>
      </c>
      <c r="E36" s="14">
        <v>0</v>
      </c>
    </row>
    <row r="37" spans="1:7" ht="60" x14ac:dyDescent="0.25">
      <c r="A37" s="20" t="s">
        <v>71</v>
      </c>
      <c r="B37" s="17" t="s">
        <v>72</v>
      </c>
      <c r="C37" s="18">
        <v>0</v>
      </c>
      <c r="D37" s="14">
        <v>145931732.02000001</v>
      </c>
      <c r="E37" s="14">
        <v>0</v>
      </c>
    </row>
    <row r="38" spans="1:7" ht="45" x14ac:dyDescent="0.25">
      <c r="A38" s="20" t="s">
        <v>51</v>
      </c>
      <c r="B38" s="17" t="s">
        <v>52</v>
      </c>
      <c r="C38" s="18">
        <f t="shared" ref="C38:C39" si="18">C39</f>
        <v>0</v>
      </c>
      <c r="D38" s="14">
        <f t="shared" si="12"/>
        <v>504490924.97000003</v>
      </c>
      <c r="E38" s="14">
        <f t="shared" si="12"/>
        <v>504490924.97000003</v>
      </c>
    </row>
    <row r="39" spans="1:7" ht="57" customHeight="1" x14ac:dyDescent="0.25">
      <c r="A39" s="20" t="s">
        <v>54</v>
      </c>
      <c r="B39" s="17" t="s">
        <v>53</v>
      </c>
      <c r="C39" s="18">
        <f t="shared" si="18"/>
        <v>0</v>
      </c>
      <c r="D39" s="14">
        <f t="shared" ref="D39:E39" si="19">D40</f>
        <v>504490924.97000003</v>
      </c>
      <c r="E39" s="14">
        <f t="shared" si="19"/>
        <v>504490924.97000003</v>
      </c>
      <c r="G39" s="19"/>
    </row>
    <row r="40" spans="1:7" ht="158.44999999999999" customHeight="1" x14ac:dyDescent="0.25">
      <c r="A40" s="20" t="s">
        <v>48</v>
      </c>
      <c r="B40" s="17" t="s">
        <v>55</v>
      </c>
      <c r="C40" s="18">
        <v>0</v>
      </c>
      <c r="D40" s="14">
        <v>504490924.97000003</v>
      </c>
      <c r="E40" s="14">
        <v>504490924.97000003</v>
      </c>
      <c r="G40" s="19"/>
    </row>
    <row r="41" spans="1:7" x14ac:dyDescent="0.25">
      <c r="A41" s="29" t="s">
        <v>13</v>
      </c>
      <c r="B41" s="30"/>
      <c r="C41" s="16">
        <f>C7+C10+C26+C31</f>
        <v>17200850706.68</v>
      </c>
      <c r="D41" s="16">
        <f>D7+D10+D26+D31</f>
        <v>906437431.0200007</v>
      </c>
      <c r="E41" s="16">
        <f>E7+E10+E26+E31</f>
        <v>0</v>
      </c>
      <c r="F41" s="22"/>
      <c r="G41" s="23"/>
    </row>
  </sheetData>
  <mergeCells count="4">
    <mergeCell ref="A3:E3"/>
    <mergeCell ref="A41:B41"/>
    <mergeCell ref="C2:E2"/>
    <mergeCell ref="C1:E1"/>
  </mergeCells>
  <pageMargins left="0.6692913385826772" right="0.15748031496062992" top="0.43307086614173229" bottom="0.31496062992125984" header="0.23622047244094491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источники (2024-2026)</vt:lpstr>
      <vt:lpstr>'источники (2024-2026)'!Print_Area</vt:lpstr>
      <vt:lpstr>'источники (2024-2026)'!Print_Titles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2024-02-26T09:09:59Z</dcterms:modified>
</cp:coreProperties>
</file>